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avedra\Desktop\01 RESCO-APA\200) ASESORIA GSM\15) GERENCIA INTERINA\01 Informe a la SMA (Semanal)\06 Junio\21 al 27 de Junio\"/>
    </mc:Choice>
  </mc:AlternateContent>
  <bookViews>
    <workbookView xWindow="0" yWindow="0" windowWidth="20490" windowHeight="8610"/>
  </bookViews>
  <sheets>
    <sheet name="CONSOLIDADO LITERAL d)" sheetId="1" r:id="rId1"/>
    <sheet name="Hoja2" sheetId="2" r:id="rId2"/>
    <sheet name="Hoja3" sheetId="3" r:id="rId3"/>
  </sheets>
  <externalReferences>
    <externalReference r:id="rId4"/>
    <externalReference r:id="rId5"/>
  </externalReferences>
  <calcPr calcId="162913"/>
</workbook>
</file>

<file path=xl/calcChain.xml><?xml version="1.0" encoding="utf-8"?>
<calcChain xmlns="http://schemas.openxmlformats.org/spreadsheetml/2006/main">
  <c r="C28" i="1" l="1"/>
  <c r="C27" i="1"/>
  <c r="C23" i="1"/>
  <c r="C24" i="1" s="1"/>
  <c r="C21" i="1" l="1"/>
  <c r="C22" i="1" l="1"/>
  <c r="C20" i="1" l="1"/>
  <c r="C18" i="1" l="1"/>
  <c r="C16" i="1"/>
  <c r="C14" i="1"/>
</calcChain>
</file>

<file path=xl/sharedStrings.xml><?xml version="1.0" encoding="utf-8"?>
<sst xmlns="http://schemas.openxmlformats.org/spreadsheetml/2006/main" count="37" uniqueCount="17">
  <si>
    <t>Kg.</t>
  </si>
  <si>
    <t>Ton</t>
  </si>
  <si>
    <t>Subtotal del Periodo</t>
  </si>
  <si>
    <t>Cantidad</t>
  </si>
  <si>
    <t>Unidad</t>
  </si>
  <si>
    <t>Periodos Pesajes</t>
  </si>
  <si>
    <t>3 al 15 de abril</t>
  </si>
  <si>
    <t>15 al 26 de abril</t>
  </si>
  <si>
    <t xml:space="preserve"> 03 al 10 de mayo</t>
  </si>
  <si>
    <t xml:space="preserve"> 26  de abril al  03 de mayo</t>
  </si>
  <si>
    <t xml:space="preserve"> 10 al  24 de mayo (2 semanas)</t>
  </si>
  <si>
    <t xml:space="preserve"> 24 al  31 de mayo </t>
  </si>
  <si>
    <t>01 al 07 de Junio</t>
  </si>
  <si>
    <t>CONSOLIDADO DEL PERIODO LITERAL d) RESOLUCIONES SMA</t>
  </si>
  <si>
    <t>07 al 13 de Junio</t>
  </si>
  <si>
    <t>14 al 20 de Junio</t>
  </si>
  <si>
    <t>21 al 27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</si>
</sst>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i/>
      <sz val="12"/>
      <color theme="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5" xfId="0" applyFont="1" applyBorder="1" applyAlignment="1">
      <alignment horizontal="right"/>
    </xf>
    <xf numFmtId="164" fontId="5" fillId="0" borderId="6" xfId="1" applyNumberFormat="1" applyFont="1" applyFill="1" applyBorder="1"/>
    <xf numFmtId="0" fontId="3" fillId="0" borderId="8" xfId="0" applyFont="1" applyBorder="1"/>
    <xf numFmtId="165" fontId="6" fillId="0" borderId="9" xfId="1" applyNumberFormat="1" applyFont="1" applyFill="1" applyBorder="1"/>
    <xf numFmtId="164" fontId="5" fillId="0" borderId="14" xfId="1" applyNumberFormat="1" applyFont="1" applyFill="1" applyBorder="1"/>
    <xf numFmtId="165" fontId="6" fillId="0" borderId="15" xfId="1" applyNumberFormat="1" applyFont="1" applyFill="1" applyBorder="1"/>
    <xf numFmtId="0" fontId="3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5" fontId="6" fillId="0" borderId="0" xfId="1" applyNumberFormat="1" applyFont="1" applyFill="1" applyBorder="1"/>
    <xf numFmtId="3" fontId="6" fillId="0" borderId="0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6%20Junio/14%20al%2020%20de%20Junio/Pesaje%20Cemarc%20-%2014%20al%2020%20Junio.xl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esajecomercial.del%2021%20a%2027%20de%20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92">
          <cell r="J92">
            <v>216570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.del 21 a 27 de "/>
    </sheetNames>
    <sheetDataSet>
      <sheetData sheetId="0">
        <row r="146">
          <cell r="J146">
            <v>297390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8"/>
  <sheetViews>
    <sheetView showGridLines="0" tabSelected="1" topLeftCell="A16" zoomScale="115" zoomScaleNormal="115" workbookViewId="0">
      <selection activeCell="C29" sqref="C29"/>
    </sheetView>
  </sheetViews>
  <sheetFormatPr baseColWidth="10" defaultColWidth="11.5703125" defaultRowHeight="16.5" x14ac:dyDescent="0.3"/>
  <cols>
    <col min="1" max="1" width="11.5703125" style="2"/>
    <col min="2" max="2" width="34.28515625" style="2" bestFit="1" customWidth="1"/>
    <col min="3" max="3" width="13" style="2" bestFit="1" customWidth="1"/>
    <col min="4" max="4" width="11.5703125" style="11"/>
    <col min="5" max="16384" width="11.5703125" style="2"/>
  </cols>
  <sheetData>
    <row r="2" spans="2:4" x14ac:dyDescent="0.3">
      <c r="B2" s="1" t="s">
        <v>13</v>
      </c>
    </row>
    <row r="4" spans="2:4" ht="19.899999999999999" customHeight="1" x14ac:dyDescent="0.3">
      <c r="B4" s="20" t="s">
        <v>5</v>
      </c>
      <c r="C4" s="21" t="s">
        <v>3</v>
      </c>
      <c r="D4" s="12" t="s">
        <v>4</v>
      </c>
    </row>
    <row r="5" spans="2:4" x14ac:dyDescent="0.3">
      <c r="B5" s="3" t="s">
        <v>6</v>
      </c>
      <c r="C5" s="9">
        <v>974900</v>
      </c>
      <c r="D5" s="13" t="s">
        <v>0</v>
      </c>
    </row>
    <row r="6" spans="2:4" x14ac:dyDescent="0.3">
      <c r="B6" s="4"/>
      <c r="C6" s="10">
        <v>974.9</v>
      </c>
      <c r="D6" s="14" t="s">
        <v>1</v>
      </c>
    </row>
    <row r="7" spans="2:4" x14ac:dyDescent="0.3">
      <c r="B7" s="3" t="s">
        <v>7</v>
      </c>
      <c r="C7" s="9">
        <v>698490</v>
      </c>
      <c r="D7" s="13" t="s">
        <v>0</v>
      </c>
    </row>
    <row r="8" spans="2:4" x14ac:dyDescent="0.3">
      <c r="B8" s="4"/>
      <c r="C8" s="10">
        <v>698.49</v>
      </c>
      <c r="D8" s="14" t="s">
        <v>1</v>
      </c>
    </row>
    <row r="9" spans="2:4" x14ac:dyDescent="0.3">
      <c r="B9" s="3" t="s">
        <v>9</v>
      </c>
      <c r="C9" s="9">
        <v>512940</v>
      </c>
      <c r="D9" s="13" t="s">
        <v>0</v>
      </c>
    </row>
    <row r="10" spans="2:4" x14ac:dyDescent="0.3">
      <c r="B10" s="4"/>
      <c r="C10" s="10">
        <v>512.94000000000005</v>
      </c>
      <c r="D10" s="14" t="s">
        <v>1</v>
      </c>
    </row>
    <row r="11" spans="2:4" x14ac:dyDescent="0.3">
      <c r="B11" s="3" t="s">
        <v>8</v>
      </c>
      <c r="C11" s="9">
        <v>595950</v>
      </c>
      <c r="D11" s="13" t="s">
        <v>0</v>
      </c>
    </row>
    <row r="12" spans="2:4" x14ac:dyDescent="0.3">
      <c r="B12" s="4"/>
      <c r="C12" s="10">
        <v>595.95000000000005</v>
      </c>
      <c r="D12" s="14" t="s">
        <v>1</v>
      </c>
    </row>
    <row r="13" spans="2:4" x14ac:dyDescent="0.3">
      <c r="B13" s="3" t="s">
        <v>10</v>
      </c>
      <c r="C13" s="9">
        <v>1027580</v>
      </c>
      <c r="D13" s="13" t="s">
        <v>0</v>
      </c>
    </row>
    <row r="14" spans="2:4" x14ac:dyDescent="0.3">
      <c r="B14" s="4"/>
      <c r="C14" s="10">
        <f>+C13/1000</f>
        <v>1027.58</v>
      </c>
      <c r="D14" s="14" t="s">
        <v>1</v>
      </c>
    </row>
    <row r="15" spans="2:4" x14ac:dyDescent="0.3">
      <c r="B15" s="3" t="s">
        <v>11</v>
      </c>
      <c r="C15" s="9">
        <v>595130</v>
      </c>
      <c r="D15" s="13" t="s">
        <v>0</v>
      </c>
    </row>
    <row r="16" spans="2:4" x14ac:dyDescent="0.3">
      <c r="B16" s="4"/>
      <c r="C16" s="10">
        <f>C15/1000</f>
        <v>595.13</v>
      </c>
      <c r="D16" s="14" t="s">
        <v>1</v>
      </c>
    </row>
    <row r="17" spans="2:4" x14ac:dyDescent="0.3">
      <c r="B17" s="3" t="s">
        <v>12</v>
      </c>
      <c r="C17" s="9">
        <v>703920</v>
      </c>
      <c r="D17" s="13" t="s">
        <v>0</v>
      </c>
    </row>
    <row r="18" spans="2:4" x14ac:dyDescent="0.3">
      <c r="B18" s="4"/>
      <c r="C18" s="10">
        <f>C17/1000</f>
        <v>703.92</v>
      </c>
      <c r="D18" s="14" t="s">
        <v>1</v>
      </c>
    </row>
    <row r="19" spans="2:4" x14ac:dyDescent="0.3">
      <c r="B19" s="3" t="s">
        <v>14</v>
      </c>
      <c r="C19" s="9">
        <v>483850</v>
      </c>
      <c r="D19" s="13" t="s">
        <v>0</v>
      </c>
    </row>
    <row r="20" spans="2:4" x14ac:dyDescent="0.3">
      <c r="B20" s="4"/>
      <c r="C20" s="10">
        <f>C19/1000</f>
        <v>483.85</v>
      </c>
      <c r="D20" s="14" t="s">
        <v>1</v>
      </c>
    </row>
    <row r="21" spans="2:4" x14ac:dyDescent="0.3">
      <c r="B21" s="3" t="s">
        <v>15</v>
      </c>
      <c r="C21" s="9">
        <f>[1]Hoja1!$J$92</f>
        <v>216570</v>
      </c>
      <c r="D21" s="13" t="s">
        <v>0</v>
      </c>
    </row>
    <row r="22" spans="2:4" x14ac:dyDescent="0.3">
      <c r="B22" s="4"/>
      <c r="C22" s="10">
        <f>C21/1000</f>
        <v>216.57</v>
      </c>
      <c r="D22" s="14" t="s">
        <v>1</v>
      </c>
    </row>
    <row r="23" spans="2:4" x14ac:dyDescent="0.3">
      <c r="B23" s="3" t="s">
        <v>16</v>
      </c>
      <c r="C23" s="9">
        <f>+'[2]pesajecomercial.del 21 a 27 de '!$J$146</f>
        <v>297390</v>
      </c>
      <c r="D23" s="13" t="s">
        <v>0</v>
      </c>
    </row>
    <row r="24" spans="2:4" x14ac:dyDescent="0.3">
      <c r="B24" s="4"/>
      <c r="C24" s="10">
        <f>C23/1000</f>
        <v>297.39</v>
      </c>
      <c r="D24" s="14" t="s">
        <v>1</v>
      </c>
    </row>
    <row r="25" spans="2:4" x14ac:dyDescent="0.3">
      <c r="B25" s="17"/>
      <c r="C25" s="18"/>
      <c r="D25" s="19"/>
    </row>
    <row r="26" spans="2:4" ht="17.25" thickBot="1" x14ac:dyDescent="0.35"/>
    <row r="27" spans="2:4" x14ac:dyDescent="0.3">
      <c r="B27" s="5" t="s">
        <v>2</v>
      </c>
      <c r="C27" s="6">
        <f>C5+C7+C9+C11+C13+C15+C17+C19+C21+C23</f>
        <v>6106720</v>
      </c>
      <c r="D27" s="15" t="s">
        <v>0</v>
      </c>
    </row>
    <row r="28" spans="2:4" ht="17.25" thickBot="1" x14ac:dyDescent="0.35">
      <c r="B28" s="7"/>
      <c r="C28" s="8">
        <f>C27/1000</f>
        <v>6106.72</v>
      </c>
      <c r="D28" s="16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CONSOLIDADO LITERAL d)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Gallardo</dc:creator>
  <cp:lastModifiedBy>Guillermo Saavedra</cp:lastModifiedBy>
  <cp:lastPrinted>2017-06-29T18:27:51Z</cp:lastPrinted>
  <dcterms:created xsi:type="dcterms:W3CDTF">2017-06-13T19:46:05Z</dcterms:created>
  <dcterms:modified xsi:type="dcterms:W3CDTF">2017-06-29T18:35:40Z</dcterms:modified>
</cp:coreProperties>
</file>